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09004920\Desktop\Przetarg na rem transformatorów 2026\"/>
    </mc:Choice>
  </mc:AlternateContent>
  <xr:revisionPtr revIDLastSave="0" documentId="13_ncr:1_{068D6D01-83A2-4DF6-B4B3-C419F9DA20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M11" i="1"/>
  <c r="G11" i="1"/>
  <c r="G16" i="1"/>
  <c r="G17" i="1"/>
  <c r="G18" i="1"/>
  <c r="G19" i="1"/>
  <c r="G15" i="1"/>
  <c r="M6" i="1"/>
  <c r="M7" i="1"/>
  <c r="M8" i="1"/>
  <c r="M9" i="1"/>
  <c r="M10" i="1"/>
  <c r="M12" i="1"/>
  <c r="M5" i="1"/>
  <c r="J6" i="1"/>
  <c r="J7" i="1"/>
  <c r="J8" i="1"/>
  <c r="J9" i="1"/>
  <c r="J10" i="1"/>
  <c r="J12" i="1"/>
  <c r="J5" i="1"/>
  <c r="G6" i="1"/>
  <c r="G7" i="1"/>
  <c r="G8" i="1"/>
  <c r="G9" i="1"/>
  <c r="G10" i="1"/>
  <c r="G12" i="1"/>
  <c r="G5" i="1"/>
  <c r="M13" i="1" l="1"/>
  <c r="J13" i="1"/>
  <c r="G13" i="1"/>
  <c r="G20" i="1"/>
  <c r="C26" i="1" l="1"/>
</calcChain>
</file>

<file path=xl/sharedStrings.xml><?xml version="1.0" encoding="utf-8"?>
<sst xmlns="http://schemas.openxmlformats.org/spreadsheetml/2006/main" count="25" uniqueCount="20">
  <si>
    <t>Moc
[kVA]</t>
  </si>
  <si>
    <t>Olej transformatorowy [kg]</t>
  </si>
  <si>
    <t>Izolator przepustowy [szt.]</t>
  </si>
  <si>
    <t>Przełącznik zaczepów [szt.]</t>
  </si>
  <si>
    <t>Olejowskaz 
[szt.]</t>
  </si>
  <si>
    <t>Zawór bezpieczeństwa 
[szt.]</t>
  </si>
  <si>
    <t>LP</t>
  </si>
  <si>
    <t>Szacowane ilość</t>
  </si>
  <si>
    <t>Remont średni, cena jednostkowa
[zł netto]</t>
  </si>
  <si>
    <t>Wartość Remont średni [zł netto]</t>
  </si>
  <si>
    <t>Remont kapitalny transformatora z uzwojeniami miedzianymi, cena jednostkowa
[zł netto]</t>
  </si>
  <si>
    <t>Wartość Remont kapitalny transformatora z uzwojeniami miedzianymi</t>
  </si>
  <si>
    <t>Remont kapitalny transformatora z uzwojeniami aluminiowymi, cena jednostkowa
[zł netto]</t>
  </si>
  <si>
    <t>Wartość Remont kapitalny transformatora z uzwojeniami aluminiowymi, cena jednostkowa
[zł netto]</t>
  </si>
  <si>
    <t>Szacowana wartość oferty netto. Wartość z czerwonej komórki proszę wpisać w Connect</t>
  </si>
  <si>
    <t>Legenda:</t>
  </si>
  <si>
    <t>Pola do uzupełnienia przez wykonawcę</t>
  </si>
  <si>
    <t>Kwota do wpisania w Connect</t>
  </si>
  <si>
    <t>Wartość</t>
  </si>
  <si>
    <t>Nazwa zadania: …..............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</si>
</sst>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6" borderId="9" xfId="0" applyNumberFormat="1" applyFill="1" applyBorder="1" applyAlignment="1">
      <alignment horizontal="center" vertical="center"/>
    </xf>
    <xf numFmtId="164" fontId="0" fillId="6" borderId="21" xfId="0" applyNumberFormat="1" applyFill="1" applyBorder="1" applyAlignment="1">
      <alignment horizontal="center" vertical="center"/>
    </xf>
    <xf numFmtId="164" fontId="0" fillId="4" borderId="7" xfId="0" applyNumberFormat="1" applyFill="1" applyBorder="1" applyAlignment="1">
      <alignment horizontal="center" vertical="center"/>
    </xf>
    <xf numFmtId="164" fontId="0" fillId="6" borderId="22" xfId="0" applyNumberFormat="1" applyFill="1" applyBorder="1" applyAlignment="1">
      <alignment horizontal="center" vertical="center"/>
    </xf>
    <xf numFmtId="164" fontId="0" fillId="4" borderId="10" xfId="0" applyNumberForma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64" fontId="0" fillId="6" borderId="3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30" xfId="0" applyNumberFormat="1" applyFill="1" applyBorder="1" applyAlignment="1">
      <alignment horizontal="center" vertical="center"/>
    </xf>
    <xf numFmtId="164" fontId="0" fillId="2" borderId="31" xfId="0" applyNumberFormat="1" applyFill="1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164" fontId="0" fillId="2" borderId="38" xfId="0" applyNumberFormat="1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164" fontId="0" fillId="6" borderId="39" xfId="0" applyNumberFormat="1" applyFill="1" applyBorder="1" applyAlignment="1">
      <alignment horizontal="center" vertical="center"/>
    </xf>
    <xf numFmtId="164" fontId="0" fillId="6" borderId="40" xfId="0" applyNumberFormat="1" applyFill="1" applyBorder="1" applyAlignment="1">
      <alignment horizontal="center" vertical="center"/>
    </xf>
    <xf numFmtId="164" fontId="0" fillId="4" borderId="38" xfId="0" applyNumberForma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5" borderId="28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164" fontId="3" fillId="5" borderId="25" xfId="0" applyNumberFormat="1" applyFont="1" applyFill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/>
    </xf>
    <xf numFmtId="164" fontId="3" fillId="5" borderId="26" xfId="0" applyNumberFormat="1" applyFont="1" applyFill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 vertical="center"/>
    </xf>
    <xf numFmtId="164" fontId="3" fillId="5" borderId="27" xfId="0" applyNumberFormat="1" applyFont="1" applyFill="1" applyBorder="1" applyAlignment="1">
      <alignment horizontal="center" vertical="center"/>
    </xf>
    <xf numFmtId="164" fontId="3" fillId="5" borderId="28" xfId="0" applyNumberFormat="1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6" fillId="6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workbookViewId="0">
      <selection activeCell="I19" sqref="I19"/>
    </sheetView>
  </sheetViews>
  <sheetFormatPr defaultRowHeight="15" x14ac:dyDescent="0.25"/>
  <cols>
    <col min="1" max="2" width="2.5703125" customWidth="1"/>
    <col min="4" max="4" width="25.5703125" style="1" bestFit="1" customWidth="1"/>
    <col min="5" max="5" width="11.28515625" style="1" customWidth="1"/>
    <col min="6" max="7" width="15.5703125" customWidth="1"/>
    <col min="8" max="8" width="11.85546875" style="1" customWidth="1"/>
    <col min="9" max="10" width="21.5703125" customWidth="1"/>
    <col min="11" max="11" width="14.42578125" style="1" customWidth="1"/>
    <col min="12" max="12" width="20.5703125" customWidth="1"/>
    <col min="13" max="13" width="18.28515625" customWidth="1"/>
  </cols>
  <sheetData>
    <row r="1" spans="1:15" ht="6" customHeight="1" thickBot="1" x14ac:dyDescent="0.3"/>
    <row r="2" spans="1:15" ht="19.5" customHeight="1" thickBot="1" x14ac:dyDescent="0.3">
      <c r="C2" s="65" t="s">
        <v>19</v>
      </c>
      <c r="D2" s="66"/>
      <c r="E2" s="66"/>
      <c r="F2" s="66"/>
      <c r="G2" s="66"/>
      <c r="H2" s="66"/>
      <c r="I2" s="66"/>
      <c r="J2" s="66"/>
      <c r="K2" s="66"/>
      <c r="L2" s="66"/>
      <c r="M2" s="67"/>
    </row>
    <row r="3" spans="1:15" ht="6" customHeight="1" thickBot="1" x14ac:dyDescent="0.3"/>
    <row r="4" spans="1:15" ht="87" customHeight="1" x14ac:dyDescent="0.25">
      <c r="C4" s="18" t="s">
        <v>6</v>
      </c>
      <c r="D4" s="5" t="s">
        <v>0</v>
      </c>
      <c r="E4" s="20" t="s">
        <v>7</v>
      </c>
      <c r="F4" s="13" t="s">
        <v>8</v>
      </c>
      <c r="G4" s="14" t="s">
        <v>9</v>
      </c>
      <c r="H4" s="15" t="s">
        <v>7</v>
      </c>
      <c r="I4" s="6" t="s">
        <v>10</v>
      </c>
      <c r="J4" s="19" t="s">
        <v>11</v>
      </c>
      <c r="K4" s="15" t="s">
        <v>7</v>
      </c>
      <c r="L4" s="7" t="s">
        <v>12</v>
      </c>
      <c r="M4" s="7" t="s">
        <v>13</v>
      </c>
    </row>
    <row r="5" spans="1:15" x14ac:dyDescent="0.25">
      <c r="C5" s="8">
        <v>1</v>
      </c>
      <c r="D5" s="2">
        <v>40</v>
      </c>
      <c r="E5" s="8">
        <v>13</v>
      </c>
      <c r="F5" s="24"/>
      <c r="G5" s="25">
        <f>F5*E5</f>
        <v>0</v>
      </c>
      <c r="H5" s="16">
        <v>8</v>
      </c>
      <c r="I5" s="28"/>
      <c r="J5" s="25">
        <f>I5*H5</f>
        <v>0</v>
      </c>
      <c r="K5" s="16">
        <v>4</v>
      </c>
      <c r="L5" s="30"/>
      <c r="M5" s="31">
        <f>L5*K5</f>
        <v>0</v>
      </c>
    </row>
    <row r="6" spans="1:15" x14ac:dyDescent="0.25">
      <c r="C6" s="8">
        <v>2</v>
      </c>
      <c r="D6" s="2">
        <v>63</v>
      </c>
      <c r="E6" s="8">
        <v>26</v>
      </c>
      <c r="F6" s="24"/>
      <c r="G6" s="25">
        <f t="shared" ref="G6:G12" si="0">F6*E6</f>
        <v>0</v>
      </c>
      <c r="H6" s="16">
        <v>8</v>
      </c>
      <c r="I6" s="28"/>
      <c r="J6" s="25">
        <f t="shared" ref="J6:J12" si="1">I6*H6</f>
        <v>0</v>
      </c>
      <c r="K6" s="16">
        <v>6</v>
      </c>
      <c r="L6" s="30"/>
      <c r="M6" s="31">
        <f t="shared" ref="M6:M12" si="2">L6*K6</f>
        <v>0</v>
      </c>
    </row>
    <row r="7" spans="1:15" x14ac:dyDescent="0.25">
      <c r="C7" s="8">
        <v>3</v>
      </c>
      <c r="D7" s="2">
        <v>100</v>
      </c>
      <c r="E7" s="8">
        <v>16</v>
      </c>
      <c r="F7" s="24"/>
      <c r="G7" s="25">
        <f t="shared" si="0"/>
        <v>0</v>
      </c>
      <c r="H7" s="16">
        <v>9</v>
      </c>
      <c r="I7" s="28"/>
      <c r="J7" s="25">
        <f t="shared" si="1"/>
        <v>0</v>
      </c>
      <c r="K7" s="16">
        <v>6</v>
      </c>
      <c r="L7" s="30"/>
      <c r="M7" s="31">
        <f t="shared" si="2"/>
        <v>0</v>
      </c>
    </row>
    <row r="8" spans="1:15" x14ac:dyDescent="0.25">
      <c r="C8" s="8">
        <v>4</v>
      </c>
      <c r="D8" s="2">
        <v>160</v>
      </c>
      <c r="E8" s="8">
        <v>10</v>
      </c>
      <c r="F8" s="24"/>
      <c r="G8" s="25">
        <f t="shared" si="0"/>
        <v>0</v>
      </c>
      <c r="H8" s="16">
        <v>10</v>
      </c>
      <c r="I8" s="28"/>
      <c r="J8" s="25">
        <f t="shared" si="1"/>
        <v>0</v>
      </c>
      <c r="K8" s="16">
        <v>5</v>
      </c>
      <c r="L8" s="30"/>
      <c r="M8" s="31">
        <f t="shared" si="2"/>
        <v>0</v>
      </c>
    </row>
    <row r="9" spans="1:15" x14ac:dyDescent="0.25">
      <c r="C9" s="8">
        <v>5</v>
      </c>
      <c r="D9" s="2">
        <v>250</v>
      </c>
      <c r="E9" s="8">
        <v>9</v>
      </c>
      <c r="F9" s="24"/>
      <c r="G9" s="25">
        <f t="shared" si="0"/>
        <v>0</v>
      </c>
      <c r="H9" s="16">
        <v>7</v>
      </c>
      <c r="I9" s="28"/>
      <c r="J9" s="25">
        <f t="shared" si="1"/>
        <v>0</v>
      </c>
      <c r="K9" s="16">
        <v>4</v>
      </c>
      <c r="L9" s="30"/>
      <c r="M9" s="31">
        <f t="shared" si="2"/>
        <v>0</v>
      </c>
    </row>
    <row r="10" spans="1:15" x14ac:dyDescent="0.25">
      <c r="C10" s="8">
        <v>6</v>
      </c>
      <c r="D10" s="2">
        <v>400</v>
      </c>
      <c r="E10" s="8">
        <v>5</v>
      </c>
      <c r="F10" s="24"/>
      <c r="G10" s="25">
        <f t="shared" si="0"/>
        <v>0</v>
      </c>
      <c r="H10" s="16">
        <v>4</v>
      </c>
      <c r="I10" s="28"/>
      <c r="J10" s="25">
        <f t="shared" si="1"/>
        <v>0</v>
      </c>
      <c r="K10" s="16">
        <v>2</v>
      </c>
      <c r="L10" s="30"/>
      <c r="M10" s="31">
        <f t="shared" si="2"/>
        <v>0</v>
      </c>
    </row>
    <row r="11" spans="1:15" x14ac:dyDescent="0.25">
      <c r="C11" s="8">
        <v>7</v>
      </c>
      <c r="D11" s="2">
        <v>630</v>
      </c>
      <c r="E11" s="44">
        <v>3</v>
      </c>
      <c r="F11" s="45"/>
      <c r="G11" s="46">
        <f t="shared" si="0"/>
        <v>0</v>
      </c>
      <c r="H11" s="47">
        <v>2</v>
      </c>
      <c r="I11" s="48"/>
      <c r="J11" s="46">
        <f t="shared" si="1"/>
        <v>0</v>
      </c>
      <c r="K11" s="47">
        <v>1</v>
      </c>
      <c r="L11" s="49"/>
      <c r="M11" s="50">
        <f t="shared" si="2"/>
        <v>0</v>
      </c>
    </row>
    <row r="12" spans="1:15" ht="15.75" thickBot="1" x14ac:dyDescent="0.3">
      <c r="C12" s="8">
        <v>8</v>
      </c>
      <c r="D12" s="2">
        <v>800</v>
      </c>
      <c r="E12" s="9">
        <v>0</v>
      </c>
      <c r="F12" s="26"/>
      <c r="G12" s="27">
        <f t="shared" si="0"/>
        <v>0</v>
      </c>
      <c r="H12" s="17">
        <v>1</v>
      </c>
      <c r="I12" s="29"/>
      <c r="J12" s="27">
        <f t="shared" si="1"/>
        <v>0</v>
      </c>
      <c r="K12" s="17">
        <v>0</v>
      </c>
      <c r="L12" s="32"/>
      <c r="M12" s="33">
        <f t="shared" si="2"/>
        <v>0</v>
      </c>
    </row>
    <row r="13" spans="1:15" ht="15.75" thickBot="1" x14ac:dyDescent="0.3">
      <c r="A13" s="21"/>
      <c r="B13" s="21"/>
      <c r="D13"/>
      <c r="E13" s="22"/>
      <c r="F13" s="43" t="s">
        <v>18</v>
      </c>
      <c r="G13" s="34">
        <f>SUM(G5:G12)</f>
        <v>0</v>
      </c>
      <c r="H13" s="22"/>
      <c r="I13" s="43" t="s">
        <v>18</v>
      </c>
      <c r="J13" s="35">
        <f>SUM(J5:J12)</f>
        <v>0</v>
      </c>
      <c r="K13" s="22"/>
      <c r="L13" s="43" t="s">
        <v>18</v>
      </c>
      <c r="M13" s="34">
        <f>SUM(M5:M12)</f>
        <v>0</v>
      </c>
      <c r="N13" s="21"/>
      <c r="O13" s="21"/>
    </row>
    <row r="14" spans="1:15" ht="15.75" thickBot="1" x14ac:dyDescent="0.3">
      <c r="A14" s="21"/>
      <c r="B14" s="21"/>
      <c r="D14"/>
      <c r="E14"/>
      <c r="G14" s="23"/>
      <c r="H14" s="22"/>
      <c r="I14" s="22"/>
      <c r="J14" s="22"/>
      <c r="K14" s="22"/>
      <c r="L14" s="22"/>
      <c r="N14" s="21"/>
      <c r="O14" s="21"/>
    </row>
    <row r="15" spans="1:15" x14ac:dyDescent="0.25">
      <c r="C15" s="36">
        <v>8</v>
      </c>
      <c r="D15" s="37" t="s">
        <v>1</v>
      </c>
      <c r="E15" s="38">
        <v>11000</v>
      </c>
      <c r="F15" s="39"/>
      <c r="G15" s="40">
        <f>F15*E15</f>
        <v>0</v>
      </c>
      <c r="H15"/>
      <c r="K15"/>
    </row>
    <row r="16" spans="1:15" x14ac:dyDescent="0.25">
      <c r="C16" s="8">
        <v>9</v>
      </c>
      <c r="D16" s="2" t="s">
        <v>2</v>
      </c>
      <c r="E16" s="10">
        <v>150</v>
      </c>
      <c r="F16" s="24"/>
      <c r="G16" s="41">
        <f t="shared" ref="G16:G19" si="3">F16*E16</f>
        <v>0</v>
      </c>
      <c r="H16"/>
      <c r="K16"/>
    </row>
    <row r="17" spans="3:11" x14ac:dyDescent="0.25">
      <c r="C17" s="8">
        <v>10</v>
      </c>
      <c r="D17" s="2" t="s">
        <v>3</v>
      </c>
      <c r="E17" s="10">
        <v>35</v>
      </c>
      <c r="F17" s="24"/>
      <c r="G17" s="41">
        <f t="shared" si="3"/>
        <v>0</v>
      </c>
      <c r="H17"/>
      <c r="K17"/>
    </row>
    <row r="18" spans="3:11" ht="30" x14ac:dyDescent="0.25">
      <c r="C18" s="8">
        <v>11</v>
      </c>
      <c r="D18" s="3" t="s">
        <v>4</v>
      </c>
      <c r="E18" s="11">
        <v>30</v>
      </c>
      <c r="F18" s="24"/>
      <c r="G18" s="41">
        <f t="shared" si="3"/>
        <v>0</v>
      </c>
      <c r="H18"/>
      <c r="K18"/>
    </row>
    <row r="19" spans="3:11" ht="30.75" thickBot="1" x14ac:dyDescent="0.3">
      <c r="C19" s="9">
        <v>12</v>
      </c>
      <c r="D19" s="4" t="s">
        <v>5</v>
      </c>
      <c r="E19" s="12">
        <v>6</v>
      </c>
      <c r="F19" s="26"/>
      <c r="G19" s="42">
        <f t="shared" si="3"/>
        <v>0</v>
      </c>
      <c r="H19"/>
      <c r="K19"/>
    </row>
    <row r="20" spans="3:11" ht="45" customHeight="1" thickBot="1" x14ac:dyDescent="0.3">
      <c r="F20" s="43" t="s">
        <v>18</v>
      </c>
      <c r="G20" s="34">
        <f>SUM(G15:G19)</f>
        <v>0</v>
      </c>
      <c r="K20"/>
    </row>
    <row r="21" spans="3:11" ht="7.5" customHeight="1" x14ac:dyDescent="0.25">
      <c r="K21"/>
    </row>
    <row r="22" spans="3:11" ht="7.5" customHeight="1" x14ac:dyDescent="0.25">
      <c r="K22"/>
    </row>
    <row r="23" spans="3:11" ht="7.5" customHeight="1" thickBot="1" x14ac:dyDescent="0.3"/>
    <row r="24" spans="3:11" ht="11.25" customHeight="1" x14ac:dyDescent="0.25">
      <c r="C24" s="53" t="s">
        <v>14</v>
      </c>
      <c r="D24" s="54"/>
      <c r="E24" s="54"/>
      <c r="F24" s="54"/>
      <c r="G24" s="55"/>
      <c r="H24"/>
    </row>
    <row r="25" spans="3:11" ht="11.25" customHeight="1" thickBot="1" x14ac:dyDescent="0.3">
      <c r="C25" s="56"/>
      <c r="D25" s="57"/>
      <c r="E25" s="57"/>
      <c r="F25" s="57"/>
      <c r="G25" s="58"/>
      <c r="H25"/>
    </row>
    <row r="26" spans="3:11" ht="11.25" customHeight="1" x14ac:dyDescent="0.25">
      <c r="C26" s="59">
        <f>SUM(G13+J13+M13+G20)</f>
        <v>0</v>
      </c>
      <c r="D26" s="60"/>
      <c r="E26" s="60"/>
      <c r="F26" s="60"/>
      <c r="G26" s="61"/>
      <c r="H26"/>
    </row>
    <row r="27" spans="3:11" ht="11.25" customHeight="1" thickBot="1" x14ac:dyDescent="0.3">
      <c r="C27" s="62"/>
      <c r="D27" s="63"/>
      <c r="E27" s="63"/>
      <c r="F27" s="63"/>
      <c r="G27" s="64"/>
      <c r="H27"/>
    </row>
    <row r="28" spans="3:11" ht="15.75" thickBot="1" x14ac:dyDescent="0.3">
      <c r="H28"/>
    </row>
    <row r="29" spans="3:11" x14ac:dyDescent="0.25">
      <c r="C29" s="68" t="s">
        <v>15</v>
      </c>
      <c r="D29" s="69"/>
    </row>
    <row r="30" spans="3:11" ht="19.5" customHeight="1" x14ac:dyDescent="0.25">
      <c r="C30" s="70" t="s">
        <v>16</v>
      </c>
      <c r="D30" s="71"/>
    </row>
    <row r="31" spans="3:11" ht="15.75" thickBot="1" x14ac:dyDescent="0.3">
      <c r="C31" s="51" t="s">
        <v>17</v>
      </c>
      <c r="D31" s="52"/>
      <c r="E31"/>
    </row>
    <row r="32" spans="3:11" x14ac:dyDescent="0.25">
      <c r="E32"/>
    </row>
    <row r="33" spans="4:5" x14ac:dyDescent="0.25">
      <c r="E33"/>
    </row>
    <row r="34" spans="4:5" x14ac:dyDescent="0.25">
      <c r="D34"/>
    </row>
  </sheetData>
  <mergeCells count="6">
    <mergeCell ref="C31:D31"/>
    <mergeCell ref="C24:G25"/>
    <mergeCell ref="C26:G27"/>
    <mergeCell ref="C2:M2"/>
    <mergeCell ref="C29:D29"/>
    <mergeCell ref="C30:D30"/>
  </mergeCells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Marciniak Damian</dc:creator>
  <cp:lastModifiedBy>Rzuchowska Katarzyna</cp:lastModifiedBy>
  <cp:lastPrinted>2026-08-13T10:26:32Z</cp:lastPrinted>
  <dcterms:created xsi:type="dcterms:W3CDTF">2015-06-05T18:19:34Z</dcterms:created>
  <dcterms:modified xsi:type="dcterms:W3CDTF">2026-08-13T11:37:52Z</dcterms:modified>
</cp:coreProperties>
</file>